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8_{8EF1F40A-62E6-40E1-8391-8CBF4BC23BD2}" xr6:coauthVersionLast="44" xr6:coauthVersionMax="44" xr10:uidLastSave="{00000000-0000-0000-0000-000000000000}"/>
  <bookViews>
    <workbookView xWindow="-120" yWindow="-120" windowWidth="29040" windowHeight="15225" activeTab="1" xr2:uid="{00000000-000D-0000-FFFF-FFFF00000000}"/>
  </bookViews>
  <sheets>
    <sheet name="однопрод.бал.теплэн" sheetId="2" r:id="rId1"/>
    <sheet name="тэбал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7" i="2" l="1"/>
  <c r="C46" i="2"/>
  <c r="C45" i="2"/>
  <c r="C31" i="2"/>
  <c r="C29" i="2"/>
  <c r="C15" i="2"/>
  <c r="C13" i="2"/>
  <c r="C20" i="2" s="1"/>
  <c r="C21" i="2" s="1"/>
  <c r="J57" i="1" l="1"/>
  <c r="E16" i="1"/>
  <c r="E20" i="1" s="1"/>
  <c r="J17" i="1" l="1"/>
  <c r="D47" i="2"/>
  <c r="D31" i="2"/>
  <c r="D29" i="2"/>
  <c r="D15" i="2"/>
  <c r="D13" i="2"/>
  <c r="K57" i="1"/>
  <c r="K56" i="1"/>
  <c r="K55" i="1"/>
  <c r="K37" i="1"/>
  <c r="K38" i="1"/>
  <c r="K39" i="1"/>
  <c r="J39" i="1"/>
  <c r="J37" i="1"/>
  <c r="K17" i="1"/>
  <c r="F16" i="1"/>
  <c r="K14" i="1"/>
  <c r="J14" i="1"/>
  <c r="F57" i="1" l="1"/>
  <c r="D46" i="2" l="1"/>
  <c r="D45" i="2"/>
  <c r="D20" i="2" l="1"/>
  <c r="K20" i="1"/>
  <c r="J20" i="1"/>
  <c r="L37" i="1" l="1"/>
  <c r="L56" i="1" l="1"/>
  <c r="J38" i="1" l="1"/>
  <c r="L38" i="1" l="1"/>
  <c r="C30" i="2"/>
  <c r="L17" i="1"/>
  <c r="L55" i="1" l="1"/>
  <c r="D30" i="2"/>
  <c r="J28" i="1"/>
  <c r="L39" i="1" l="1"/>
  <c r="L57" i="1"/>
  <c r="D21" i="2"/>
  <c r="L16" i="1" l="1"/>
  <c r="L14" i="1"/>
  <c r="D58" i="1"/>
  <c r="K26" i="1" l="1"/>
  <c r="K28" i="1" s="1"/>
  <c r="J24" i="1"/>
  <c r="L24" i="1" s="1"/>
  <c r="L28" i="1" l="1"/>
  <c r="L26" i="1"/>
  <c r="F20" i="1"/>
  <c r="L20" i="1" l="1"/>
</calcChain>
</file>

<file path=xl/sharedStrings.xml><?xml version="1.0" encoding="utf-8"?>
<sst xmlns="http://schemas.openxmlformats.org/spreadsheetml/2006/main" count="161" uniqueCount="122">
  <si>
    <t>Топливно-энергетический баланс</t>
  </si>
  <si>
    <t xml:space="preserve"> Уголь </t>
  </si>
  <si>
    <t xml:space="preserve"> Сырая </t>
  </si>
  <si>
    <t xml:space="preserve"> нефть </t>
  </si>
  <si>
    <t xml:space="preserve">Нефте-  </t>
  </si>
  <si>
    <t>продукты</t>
  </si>
  <si>
    <t>Природ-</t>
  </si>
  <si>
    <t>ный газ</t>
  </si>
  <si>
    <t xml:space="preserve">Прочее </t>
  </si>
  <si>
    <t>твердое</t>
  </si>
  <si>
    <t>топливо</t>
  </si>
  <si>
    <t>Гидро-</t>
  </si>
  <si>
    <t xml:space="preserve">энер- </t>
  </si>
  <si>
    <t xml:space="preserve">гия   </t>
  </si>
  <si>
    <t>и НВИЭ</t>
  </si>
  <si>
    <t>Атом-</t>
  </si>
  <si>
    <t xml:space="preserve">ная  </t>
  </si>
  <si>
    <t>энер-</t>
  </si>
  <si>
    <t xml:space="preserve">гия  </t>
  </si>
  <si>
    <t xml:space="preserve">Элек-  </t>
  </si>
  <si>
    <t xml:space="preserve">триче- </t>
  </si>
  <si>
    <t xml:space="preserve">ская   </t>
  </si>
  <si>
    <t>энергия</t>
  </si>
  <si>
    <t>Тепловая</t>
  </si>
  <si>
    <t xml:space="preserve">энергия </t>
  </si>
  <si>
    <t xml:space="preserve"> Всего </t>
  </si>
  <si>
    <t xml:space="preserve">Производство           </t>
  </si>
  <si>
    <t>энергетических ресурсов</t>
  </si>
  <si>
    <t xml:space="preserve">Ввоз                   </t>
  </si>
  <si>
    <t xml:space="preserve">Вывоз                  </t>
  </si>
  <si>
    <t xml:space="preserve">Изменение запасов      </t>
  </si>
  <si>
    <t xml:space="preserve">Потребление первичной  </t>
  </si>
  <si>
    <t xml:space="preserve">энергии                </t>
  </si>
  <si>
    <t xml:space="preserve">Статистическое         </t>
  </si>
  <si>
    <t xml:space="preserve">расхождение            </t>
  </si>
  <si>
    <t xml:space="preserve">электрической энергии  </t>
  </si>
  <si>
    <t xml:space="preserve">Производство тепловой  </t>
  </si>
  <si>
    <t xml:space="preserve">Теплоэлектростанции    </t>
  </si>
  <si>
    <t xml:space="preserve">Котельные              </t>
  </si>
  <si>
    <t xml:space="preserve">Электрокотельные       </t>
  </si>
  <si>
    <t xml:space="preserve">и теплоутилизационные  </t>
  </si>
  <si>
    <t xml:space="preserve">установки              </t>
  </si>
  <si>
    <t xml:space="preserve">Переработка нефти      </t>
  </si>
  <si>
    <t xml:space="preserve">Переработка газа       </t>
  </si>
  <si>
    <t xml:space="preserve">Обогащение угля        </t>
  </si>
  <si>
    <t xml:space="preserve">Собственные нужды      </t>
  </si>
  <si>
    <t xml:space="preserve">Потери при передаче    </t>
  </si>
  <si>
    <t xml:space="preserve">Конечное потребление   </t>
  </si>
  <si>
    <t xml:space="preserve">Сельское хозяйство,    </t>
  </si>
  <si>
    <t xml:space="preserve">рыболовство и          </t>
  </si>
  <si>
    <t xml:space="preserve">рыбоводство            </t>
  </si>
  <si>
    <t xml:space="preserve">Промышленность         </t>
  </si>
  <si>
    <t xml:space="preserve">Продукт 1              </t>
  </si>
  <si>
    <t xml:space="preserve">...                    </t>
  </si>
  <si>
    <t xml:space="preserve">...   </t>
  </si>
  <si>
    <t xml:space="preserve">Продукт n              </t>
  </si>
  <si>
    <t xml:space="preserve">14.n  </t>
  </si>
  <si>
    <t xml:space="preserve">Прочая промышленность  </t>
  </si>
  <si>
    <t xml:space="preserve">Строительство          </t>
  </si>
  <si>
    <t xml:space="preserve">Транспорт и связь      </t>
  </si>
  <si>
    <t xml:space="preserve">Железнодорожный        </t>
  </si>
  <si>
    <t xml:space="preserve">Трубопроводный         </t>
  </si>
  <si>
    <t xml:space="preserve">Автомобильный          </t>
  </si>
  <si>
    <t xml:space="preserve">Прочий                 </t>
  </si>
  <si>
    <t xml:space="preserve">Сфера услуг            </t>
  </si>
  <si>
    <t xml:space="preserve">Население              </t>
  </si>
  <si>
    <t xml:space="preserve">в качестве сырья и на  </t>
  </si>
  <si>
    <t xml:space="preserve">нетопливные нужды      </t>
  </si>
  <si>
    <t>-</t>
  </si>
  <si>
    <t xml:space="preserve">Производство энергетических ресурсов   </t>
  </si>
  <si>
    <t xml:space="preserve">Ввоз                                   </t>
  </si>
  <si>
    <t xml:space="preserve">Вывоз                                  </t>
  </si>
  <si>
    <t xml:space="preserve">Изменение запасов                      </t>
  </si>
  <si>
    <t xml:space="preserve">Потребление первичной энергии          </t>
  </si>
  <si>
    <t xml:space="preserve">Статистическое расхождение             </t>
  </si>
  <si>
    <t xml:space="preserve">Производство электрической энергии     </t>
  </si>
  <si>
    <t xml:space="preserve">Производство тепловой энергии          </t>
  </si>
  <si>
    <t xml:space="preserve">Теплоэлектростанции                    </t>
  </si>
  <si>
    <t xml:space="preserve">Котельные                              </t>
  </si>
  <si>
    <t xml:space="preserve">Электрокотельные и тепло-              </t>
  </si>
  <si>
    <t xml:space="preserve">утилизационные установки               </t>
  </si>
  <si>
    <t xml:space="preserve">Переработка нефти                      </t>
  </si>
  <si>
    <t xml:space="preserve">Переработка газа                       </t>
  </si>
  <si>
    <t xml:space="preserve">Обогащение угля                        </t>
  </si>
  <si>
    <t xml:space="preserve">Собственные нужды                      </t>
  </si>
  <si>
    <t xml:space="preserve">Потери при передаче                    </t>
  </si>
  <si>
    <t xml:space="preserve">Конечное потребление энергетических    </t>
  </si>
  <si>
    <t xml:space="preserve">ресурсов                               </t>
  </si>
  <si>
    <t xml:space="preserve">Сельское хозяйство, рыболовство и      </t>
  </si>
  <si>
    <t xml:space="preserve">рыбоводство                            </t>
  </si>
  <si>
    <t xml:space="preserve">Промышленность                         </t>
  </si>
  <si>
    <t xml:space="preserve">Продукт 1                              </t>
  </si>
  <si>
    <t xml:space="preserve">...                                    </t>
  </si>
  <si>
    <t xml:space="preserve">  ...  </t>
  </si>
  <si>
    <t xml:space="preserve">Продукт n                              </t>
  </si>
  <si>
    <t xml:space="preserve"> 14.n  </t>
  </si>
  <si>
    <t xml:space="preserve">Прочая промышленность                  </t>
  </si>
  <si>
    <t xml:space="preserve">Строительство                          </t>
  </si>
  <si>
    <t xml:space="preserve">Транспорт и связь                      </t>
  </si>
  <si>
    <t xml:space="preserve">Железнодорожный                        </t>
  </si>
  <si>
    <t xml:space="preserve">Трубопроводный                         </t>
  </si>
  <si>
    <t xml:space="preserve">Автомобильный                          </t>
  </si>
  <si>
    <t xml:space="preserve">Прочий                                 </t>
  </si>
  <si>
    <t xml:space="preserve">Сфера услуг                            </t>
  </si>
  <si>
    <t xml:space="preserve">Население                              </t>
  </si>
  <si>
    <t>городского округа Среднеуральск</t>
  </si>
  <si>
    <t xml:space="preserve">постановлением администрации  </t>
  </si>
  <si>
    <t>за 2021 год</t>
  </si>
  <si>
    <t>УТВЕРЖДЕН</t>
  </si>
  <si>
    <t xml:space="preserve">    Строки топливно-энергетического баланса   </t>
  </si>
  <si>
    <t xml:space="preserve"> Номер строк баланса</t>
  </si>
  <si>
    <t>Преобразование энергетических ресурсов</t>
  </si>
  <si>
    <t>Использование ТЭР</t>
  </si>
  <si>
    <t xml:space="preserve">Однопродуктовыйтопливно-энергетический баланс </t>
  </si>
  <si>
    <t>Отчетный год</t>
  </si>
  <si>
    <t>Прогнозный год</t>
  </si>
  <si>
    <t xml:space="preserve">Преобразование энергетических ресурсов          </t>
  </si>
  <si>
    <t xml:space="preserve">Использование  ТЭР </t>
  </si>
  <si>
    <t xml:space="preserve">                  </t>
  </si>
  <si>
    <t xml:space="preserve"> в качестве сырья и на  нетопливные нужды       </t>
  </si>
  <si>
    <t xml:space="preserve">от _________ 2022 № ____________                                                                          "Об утверждении топливно-энергетического баланса городского округа Среднеуральск за 2021 год" </t>
  </si>
  <si>
    <t xml:space="preserve">постановлением администрации                                             городского округа Среднеуральск                                                        от 28.09.2022  № 644-ПА                          "Об утверждении топливно-энергетического баланса городского округа Среднеуральск                                    за 2021 год"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</si>
</sst>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0"/>
      <name val="Liberation Serif"/>
      <family val="1"/>
      <charset val="204"/>
    </font>
    <font>
      <sz val="12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165" fontId="1" fillId="0" borderId="0" xfId="0" applyNumberFormat="1" applyFont="1"/>
    <xf numFmtId="2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Border="1"/>
    <xf numFmtId="2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5"/>
  <sheetViews>
    <sheetView view="pageBreakPreview" zoomScaleNormal="100" zoomScaleSheetLayoutView="100" workbookViewId="0">
      <selection activeCell="D9" sqref="D9:D11"/>
    </sheetView>
  </sheetViews>
  <sheetFormatPr defaultColWidth="9.140625" defaultRowHeight="14.25" x14ac:dyDescent="0.2"/>
  <cols>
    <col min="1" max="1" width="52.7109375" style="1" customWidth="1"/>
    <col min="2" max="2" width="12.5703125" style="1" customWidth="1"/>
    <col min="3" max="3" width="16.28515625" style="1" customWidth="1"/>
    <col min="4" max="4" width="21.140625" style="1" customWidth="1"/>
    <col min="5" max="6" width="9.140625" style="1"/>
    <col min="7" max="7" width="10.5703125" style="1" bestFit="1" customWidth="1"/>
    <col min="8" max="16384" width="9.140625" style="1"/>
  </cols>
  <sheetData>
    <row r="1" spans="1:4" x14ac:dyDescent="0.2">
      <c r="B1" s="1" t="s">
        <v>108</v>
      </c>
    </row>
    <row r="2" spans="1:4" x14ac:dyDescent="0.2">
      <c r="B2" s="1" t="s">
        <v>106</v>
      </c>
    </row>
    <row r="3" spans="1:4" x14ac:dyDescent="0.2">
      <c r="A3" s="29"/>
      <c r="B3" s="1" t="s">
        <v>105</v>
      </c>
    </row>
    <row r="4" spans="1:4" ht="57.75" customHeight="1" x14ac:dyDescent="0.2">
      <c r="A4" s="29"/>
      <c r="B4" s="50" t="s">
        <v>120</v>
      </c>
      <c r="C4" s="50"/>
      <c r="D4" s="50"/>
    </row>
    <row r="5" spans="1:4" ht="12.75" customHeight="1" x14ac:dyDescent="0.2">
      <c r="A5" s="29"/>
    </row>
    <row r="6" spans="1:4" ht="18" x14ac:dyDescent="0.2">
      <c r="A6" s="51" t="s">
        <v>113</v>
      </c>
      <c r="B6" s="51"/>
      <c r="C6" s="51"/>
      <c r="D6" s="51"/>
    </row>
    <row r="7" spans="1:4" ht="5.25" customHeight="1" x14ac:dyDescent="0.2">
      <c r="A7" s="52"/>
      <c r="B7" s="52"/>
      <c r="C7" s="52"/>
      <c r="D7" s="52"/>
    </row>
    <row r="8" spans="1:4" ht="6" customHeight="1" thickBot="1" x14ac:dyDescent="0.25">
      <c r="A8" s="29"/>
      <c r="B8" s="30"/>
      <c r="C8" s="30"/>
    </row>
    <row r="9" spans="1:4" ht="34.9" customHeight="1" x14ac:dyDescent="0.2">
      <c r="A9" s="45" t="s">
        <v>109</v>
      </c>
      <c r="B9" s="45" t="s">
        <v>110</v>
      </c>
      <c r="C9" s="45" t="s">
        <v>114</v>
      </c>
      <c r="D9" s="45" t="s">
        <v>115</v>
      </c>
    </row>
    <row r="10" spans="1:4" ht="14.45" customHeight="1" x14ac:dyDescent="0.2">
      <c r="A10" s="46"/>
      <c r="B10" s="46"/>
      <c r="C10" s="46"/>
      <c r="D10" s="46"/>
    </row>
    <row r="11" spans="1:4" ht="10.15" customHeight="1" thickBot="1" x14ac:dyDescent="0.25">
      <c r="A11" s="47"/>
      <c r="B11" s="47"/>
      <c r="C11" s="47"/>
      <c r="D11" s="47"/>
    </row>
    <row r="12" spans="1:4" ht="15.75" thickBot="1" x14ac:dyDescent="0.25">
      <c r="A12" s="33"/>
      <c r="B12" s="32"/>
      <c r="C12" s="31">
        <v>1</v>
      </c>
      <c r="D12" s="31">
        <v>1</v>
      </c>
    </row>
    <row r="13" spans="1:4" ht="15.75" thickBot="1" x14ac:dyDescent="0.25">
      <c r="A13" s="34" t="s">
        <v>69</v>
      </c>
      <c r="B13" s="41">
        <v>1</v>
      </c>
      <c r="C13" s="42">
        <f>2319469.4*152.6/1000</f>
        <v>353951.03044</v>
      </c>
      <c r="D13" s="42">
        <f>2319469.4*152.6/1000</f>
        <v>353951.03044</v>
      </c>
    </row>
    <row r="14" spans="1:4" ht="15.75" thickBot="1" x14ac:dyDescent="0.25">
      <c r="A14" s="34" t="s">
        <v>70</v>
      </c>
      <c r="B14" s="32">
        <v>2</v>
      </c>
      <c r="C14" s="35">
        <v>0</v>
      </c>
      <c r="D14" s="35">
        <v>0</v>
      </c>
    </row>
    <row r="15" spans="1:4" ht="15.75" thickBot="1" x14ac:dyDescent="0.25">
      <c r="A15" s="34" t="s">
        <v>71</v>
      </c>
      <c r="B15" s="41">
        <v>3</v>
      </c>
      <c r="C15" s="43">
        <f>2063096.3*152.6/1000</f>
        <v>314828.49537999998</v>
      </c>
      <c r="D15" s="43">
        <f>2063096.3*152.6/1000</f>
        <v>314828.49537999998</v>
      </c>
    </row>
    <row r="16" spans="1:4" ht="15.75" thickBot="1" x14ac:dyDescent="0.25">
      <c r="A16" s="34" t="s">
        <v>72</v>
      </c>
      <c r="B16" s="32">
        <v>4</v>
      </c>
      <c r="C16" s="44"/>
      <c r="D16" s="26"/>
    </row>
    <row r="17" spans="1:4" ht="15.75" thickBot="1" x14ac:dyDescent="0.25">
      <c r="A17" s="34" t="s">
        <v>73</v>
      </c>
      <c r="B17" s="32">
        <v>5</v>
      </c>
      <c r="C17" s="32"/>
      <c r="D17" s="32"/>
    </row>
    <row r="18" spans="1:4" ht="15.75" thickBot="1" x14ac:dyDescent="0.25">
      <c r="A18" s="34" t="s">
        <v>74</v>
      </c>
      <c r="B18" s="32">
        <v>6</v>
      </c>
      <c r="C18" s="32"/>
      <c r="D18" s="32"/>
    </row>
    <row r="19" spans="1:4" ht="15.75" thickBot="1" x14ac:dyDescent="0.25">
      <c r="A19" s="34" t="s">
        <v>75</v>
      </c>
      <c r="B19" s="32">
        <v>7</v>
      </c>
      <c r="C19" s="32"/>
      <c r="D19" s="32"/>
    </row>
    <row r="20" spans="1:4" ht="15.75" thickBot="1" x14ac:dyDescent="0.25">
      <c r="A20" s="34" t="s">
        <v>76</v>
      </c>
      <c r="B20" s="32">
        <v>8</v>
      </c>
      <c r="C20" s="36">
        <f>C13</f>
        <v>353951.03044</v>
      </c>
      <c r="D20" s="36">
        <f>D13</f>
        <v>353951.03044</v>
      </c>
    </row>
    <row r="21" spans="1:4" ht="15.75" thickBot="1" x14ac:dyDescent="0.25">
      <c r="A21" s="34" t="s">
        <v>77</v>
      </c>
      <c r="B21" s="32">
        <v>8.1</v>
      </c>
      <c r="C21" s="36">
        <f>C20</f>
        <v>353951.03044</v>
      </c>
      <c r="D21" s="36">
        <f>D20</f>
        <v>353951.03044</v>
      </c>
    </row>
    <row r="22" spans="1:4" ht="15.75" thickBot="1" x14ac:dyDescent="0.25">
      <c r="A22" s="34" t="s">
        <v>78</v>
      </c>
      <c r="B22" s="32">
        <v>8.1999999999999993</v>
      </c>
      <c r="C22" s="32"/>
      <c r="D22" s="32"/>
    </row>
    <row r="23" spans="1:4" ht="15" x14ac:dyDescent="0.2">
      <c r="A23" s="37" t="s">
        <v>79</v>
      </c>
      <c r="B23" s="45">
        <v>8.3000000000000007</v>
      </c>
      <c r="C23" s="45"/>
      <c r="D23" s="45"/>
    </row>
    <row r="24" spans="1:4" ht="15.75" thickBot="1" x14ac:dyDescent="0.25">
      <c r="A24" s="34" t="s">
        <v>80</v>
      </c>
      <c r="B24" s="47"/>
      <c r="C24" s="47"/>
      <c r="D24" s="47"/>
    </row>
    <row r="25" spans="1:4" ht="15.75" thickBot="1" x14ac:dyDescent="0.25">
      <c r="A25" s="34" t="s">
        <v>116</v>
      </c>
      <c r="B25" s="32">
        <v>9</v>
      </c>
      <c r="C25" s="32"/>
      <c r="D25" s="32"/>
    </row>
    <row r="26" spans="1:4" ht="15.75" thickBot="1" x14ac:dyDescent="0.25">
      <c r="A26" s="34" t="s">
        <v>81</v>
      </c>
      <c r="B26" s="32">
        <v>9.1</v>
      </c>
      <c r="C26" s="32"/>
      <c r="D26" s="32"/>
    </row>
    <row r="27" spans="1:4" ht="15.75" thickBot="1" x14ac:dyDescent="0.25">
      <c r="A27" s="34" t="s">
        <v>82</v>
      </c>
      <c r="B27" s="32">
        <v>9.1999999999999993</v>
      </c>
      <c r="C27" s="32"/>
      <c r="D27" s="32"/>
    </row>
    <row r="28" spans="1:4" ht="15.75" thickBot="1" x14ac:dyDescent="0.25">
      <c r="A28" s="34" t="s">
        <v>83</v>
      </c>
      <c r="B28" s="32">
        <v>9.3000000000000007</v>
      </c>
      <c r="C28" s="32"/>
      <c r="D28" s="32"/>
    </row>
    <row r="29" spans="1:4" ht="15.75" thickBot="1" x14ac:dyDescent="0.25">
      <c r="A29" s="34" t="s">
        <v>84</v>
      </c>
      <c r="B29" s="32">
        <v>10</v>
      </c>
      <c r="C29" s="38">
        <f>11678.3*152.6/1000</f>
        <v>1782.1085799999998</v>
      </c>
      <c r="D29" s="38">
        <f>11678.3*152.6/1000</f>
        <v>1782.1085799999998</v>
      </c>
    </row>
    <row r="30" spans="1:4" ht="15.75" thickBot="1" x14ac:dyDescent="0.25">
      <c r="A30" s="34" t="s">
        <v>85</v>
      </c>
      <c r="B30" s="32">
        <v>11</v>
      </c>
      <c r="C30" s="39">
        <f>тэбал!J38</f>
        <v>1418050.1488044001</v>
      </c>
      <c r="D30" s="39">
        <f>тэбал!K38</f>
        <v>8931.6779999999999</v>
      </c>
    </row>
    <row r="31" spans="1:4" ht="15" x14ac:dyDescent="0.2">
      <c r="A31" s="37" t="s">
        <v>86</v>
      </c>
      <c r="B31" s="45">
        <v>12</v>
      </c>
      <c r="C31" s="48">
        <f>176030*152.6/1000</f>
        <v>26862.178</v>
      </c>
      <c r="D31" s="48">
        <f>176030*152.6/1000</f>
        <v>26862.178</v>
      </c>
    </row>
    <row r="32" spans="1:4" ht="15.75" thickBot="1" x14ac:dyDescent="0.25">
      <c r="A32" s="34" t="s">
        <v>87</v>
      </c>
      <c r="B32" s="47"/>
      <c r="C32" s="49"/>
      <c r="D32" s="49"/>
    </row>
    <row r="33" spans="1:7" ht="15" x14ac:dyDescent="0.2">
      <c r="A33" s="37" t="s">
        <v>88</v>
      </c>
      <c r="B33" s="45">
        <v>13</v>
      </c>
      <c r="C33" s="45"/>
      <c r="D33" s="45"/>
      <c r="G33" s="19"/>
    </row>
    <row r="34" spans="1:7" ht="15.75" thickBot="1" x14ac:dyDescent="0.25">
      <c r="A34" s="34" t="s">
        <v>89</v>
      </c>
      <c r="B34" s="47"/>
      <c r="C34" s="47"/>
      <c r="D34" s="47"/>
    </row>
    <row r="35" spans="1:7" ht="15.75" thickBot="1" x14ac:dyDescent="0.25">
      <c r="A35" s="34" t="s">
        <v>90</v>
      </c>
      <c r="B35" s="32">
        <v>14</v>
      </c>
      <c r="C35" s="32"/>
      <c r="D35" s="32"/>
    </row>
    <row r="36" spans="1:7" ht="15.75" thickBot="1" x14ac:dyDescent="0.25">
      <c r="A36" s="34" t="s">
        <v>91</v>
      </c>
      <c r="B36" s="32">
        <v>14.1</v>
      </c>
      <c r="C36" s="32"/>
      <c r="D36" s="32"/>
    </row>
    <row r="37" spans="1:7" ht="15.75" thickBot="1" x14ac:dyDescent="0.25">
      <c r="A37" s="34" t="s">
        <v>92</v>
      </c>
      <c r="B37" s="32" t="s">
        <v>93</v>
      </c>
      <c r="C37" s="32"/>
      <c r="D37" s="32"/>
    </row>
    <row r="38" spans="1:7" ht="15.75" thickBot="1" x14ac:dyDescent="0.25">
      <c r="A38" s="34" t="s">
        <v>94</v>
      </c>
      <c r="B38" s="32" t="s">
        <v>95</v>
      </c>
      <c r="C38" s="32"/>
      <c r="D38" s="32"/>
    </row>
    <row r="39" spans="1:7" ht="15.75" thickBot="1" x14ac:dyDescent="0.25">
      <c r="A39" s="34" t="s">
        <v>96</v>
      </c>
      <c r="B39" s="32"/>
      <c r="C39" s="32"/>
      <c r="D39" s="32"/>
    </row>
    <row r="40" spans="1:7" ht="15.75" thickBot="1" x14ac:dyDescent="0.25">
      <c r="A40" s="34" t="s">
        <v>97</v>
      </c>
      <c r="B40" s="32">
        <v>15</v>
      </c>
      <c r="C40" s="32"/>
      <c r="D40" s="32"/>
    </row>
    <row r="41" spans="1:7" ht="15.75" thickBot="1" x14ac:dyDescent="0.25">
      <c r="A41" s="34" t="s">
        <v>98</v>
      </c>
      <c r="B41" s="32">
        <v>16</v>
      </c>
      <c r="C41" s="32"/>
      <c r="D41" s="32"/>
    </row>
    <row r="42" spans="1:7" ht="15.75" thickBot="1" x14ac:dyDescent="0.25">
      <c r="A42" s="34" t="s">
        <v>99</v>
      </c>
      <c r="B42" s="32">
        <v>16.100000000000001</v>
      </c>
      <c r="C42" s="32"/>
      <c r="D42" s="32"/>
    </row>
    <row r="43" spans="1:7" ht="15.75" thickBot="1" x14ac:dyDescent="0.25">
      <c r="A43" s="34" t="s">
        <v>100</v>
      </c>
      <c r="B43" s="32">
        <v>16.2</v>
      </c>
      <c r="C43" s="32"/>
      <c r="D43" s="32"/>
    </row>
    <row r="44" spans="1:7" ht="15.75" thickBot="1" x14ac:dyDescent="0.25">
      <c r="A44" s="34" t="s">
        <v>101</v>
      </c>
      <c r="B44" s="32">
        <v>16.3</v>
      </c>
      <c r="C44" s="32"/>
      <c r="D44" s="32"/>
    </row>
    <row r="45" spans="1:7" ht="15.75" thickBot="1" x14ac:dyDescent="0.25">
      <c r="A45" s="34" t="s">
        <v>102</v>
      </c>
      <c r="B45" s="32">
        <v>16.399999999999999</v>
      </c>
      <c r="C45" s="44">
        <f>тэбал!J55</f>
        <v>0</v>
      </c>
      <c r="D45" s="26">
        <f>тэбал!K55</f>
        <v>3074.89</v>
      </c>
    </row>
    <row r="46" spans="1:7" ht="15.75" thickBot="1" x14ac:dyDescent="0.25">
      <c r="A46" s="34" t="s">
        <v>103</v>
      </c>
      <c r="B46" s="32">
        <v>17</v>
      </c>
      <c r="C46" s="44">
        <f>тэбал!J56</f>
        <v>0</v>
      </c>
      <c r="D46" s="26">
        <f>тэбал!K56</f>
        <v>2496.5360000000001</v>
      </c>
    </row>
    <row r="47" spans="1:7" ht="15.75" thickBot="1" x14ac:dyDescent="0.25">
      <c r="A47" s="34" t="s">
        <v>104</v>
      </c>
      <c r="B47" s="32">
        <v>18</v>
      </c>
      <c r="C47" s="40">
        <f>139520*152.6/1000</f>
        <v>21290.752</v>
      </c>
      <c r="D47" s="40">
        <f>139520*152.6/1000</f>
        <v>21290.752</v>
      </c>
    </row>
    <row r="48" spans="1:7" ht="15" x14ac:dyDescent="0.2">
      <c r="A48" s="37" t="s">
        <v>117</v>
      </c>
      <c r="B48" s="45">
        <v>19</v>
      </c>
      <c r="C48" s="45"/>
      <c r="D48" s="45"/>
    </row>
    <row r="49" spans="1:4" ht="15" x14ac:dyDescent="0.2">
      <c r="A49" s="37" t="s">
        <v>119</v>
      </c>
      <c r="B49" s="46"/>
      <c r="C49" s="46"/>
      <c r="D49" s="46"/>
    </row>
    <row r="50" spans="1:4" ht="15.75" hidden="1" thickBot="1" x14ac:dyDescent="0.25">
      <c r="A50" s="34" t="s">
        <v>118</v>
      </c>
      <c r="B50" s="47"/>
      <c r="C50" s="47"/>
      <c r="D50" s="47"/>
    </row>
    <row r="51" spans="1:4" x14ac:dyDescent="0.2">
      <c r="A51" s="3"/>
    </row>
    <row r="52" spans="1:4" x14ac:dyDescent="0.2">
      <c r="A52" s="3"/>
    </row>
    <row r="53" spans="1:4" x14ac:dyDescent="0.2">
      <c r="A53" s="3"/>
    </row>
    <row r="54" spans="1:4" x14ac:dyDescent="0.2">
      <c r="A54" s="3"/>
    </row>
    <row r="55" spans="1:4" x14ac:dyDescent="0.2">
      <c r="A55" s="3"/>
    </row>
  </sheetData>
  <mergeCells count="19">
    <mergeCell ref="C48:C50"/>
    <mergeCell ref="B4:D4"/>
    <mergeCell ref="A6:D6"/>
    <mergeCell ref="D9:D11"/>
    <mergeCell ref="B48:B50"/>
    <mergeCell ref="D48:D50"/>
    <mergeCell ref="B23:B24"/>
    <mergeCell ref="D23:D24"/>
    <mergeCell ref="B31:B32"/>
    <mergeCell ref="D31:D32"/>
    <mergeCell ref="B33:B34"/>
    <mergeCell ref="D33:D34"/>
    <mergeCell ref="A7:D7"/>
    <mergeCell ref="A9:A11"/>
    <mergeCell ref="B9:B11"/>
    <mergeCell ref="C9:C11"/>
    <mergeCell ref="C23:C24"/>
    <mergeCell ref="C31:C32"/>
    <mergeCell ref="C33:C34"/>
  </mergeCells>
  <pageMargins left="0.98425196850393704" right="0.39370078740157483" top="0.78740157480314965" bottom="0.78740157480314965" header="0.51181102362204722" footer="0.31496062992125984"/>
  <pageSetup paperSize="9" scale="85" firstPageNumber="2" fitToHeight="0" orientation="portrait" useFirstPageNumber="1" horizontalDpi="4294967294" verticalDpi="4294967294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62"/>
  <sheetViews>
    <sheetView tabSelected="1" view="pageBreakPreview" topLeftCell="A11" zoomScaleNormal="100" zoomScaleSheetLayoutView="100" workbookViewId="0">
      <selection activeCell="H2" sqref="H2:L3"/>
    </sheetView>
  </sheetViews>
  <sheetFormatPr defaultColWidth="9.140625" defaultRowHeight="14.25" x14ac:dyDescent="0.2"/>
  <cols>
    <col min="1" max="1" width="23.7109375" style="1" customWidth="1"/>
    <col min="2" max="4" width="9.140625" style="1"/>
    <col min="5" max="5" width="10" style="1" bestFit="1" customWidth="1"/>
    <col min="6" max="6" width="11.5703125" style="1" customWidth="1"/>
    <col min="7" max="9" width="9.140625" style="1"/>
    <col min="10" max="10" width="12.7109375" style="1" customWidth="1"/>
    <col min="11" max="11" width="10.85546875" style="1" bestFit="1" customWidth="1"/>
    <col min="12" max="12" width="14" style="1" customWidth="1"/>
    <col min="13" max="13" width="15.28515625" style="1" bestFit="1" customWidth="1"/>
    <col min="14" max="16384" width="9.140625" style="1"/>
  </cols>
  <sheetData>
    <row r="1" spans="1:13" ht="18" x14ac:dyDescent="0.25">
      <c r="H1" s="2" t="s">
        <v>108</v>
      </c>
      <c r="I1" s="2"/>
    </row>
    <row r="2" spans="1:13" ht="42.6" customHeight="1" x14ac:dyDescent="0.2">
      <c r="H2" s="67" t="s">
        <v>121</v>
      </c>
      <c r="I2" s="67"/>
      <c r="J2" s="67"/>
      <c r="K2" s="67"/>
      <c r="L2" s="67"/>
    </row>
    <row r="3" spans="1:13" ht="78" customHeight="1" x14ac:dyDescent="0.2">
      <c r="H3" s="67"/>
      <c r="I3" s="67"/>
      <c r="J3" s="67"/>
      <c r="K3" s="67"/>
      <c r="L3" s="67"/>
    </row>
    <row r="4" spans="1:13" ht="18" x14ac:dyDescent="0.2">
      <c r="A4" s="51" t="s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3" ht="18" x14ac:dyDescent="0.2">
      <c r="A5" s="51" t="s">
        <v>105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3" ht="16.5" customHeight="1" x14ac:dyDescent="0.25">
      <c r="A6" s="68" t="s">
        <v>107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</row>
    <row r="7" spans="1:13" ht="15" hidden="1" thickBot="1" x14ac:dyDescent="0.25">
      <c r="A7" s="3"/>
    </row>
    <row r="8" spans="1:13" ht="3.75" customHeight="1" thickBot="1" x14ac:dyDescent="0.25">
      <c r="A8" s="3"/>
    </row>
    <row r="9" spans="1:13" x14ac:dyDescent="0.2">
      <c r="A9" s="56"/>
      <c r="B9" s="56"/>
      <c r="C9" s="56" t="s">
        <v>1</v>
      </c>
      <c r="D9" s="4" t="s">
        <v>2</v>
      </c>
      <c r="E9" s="4" t="s">
        <v>4</v>
      </c>
      <c r="F9" s="5" t="s">
        <v>6</v>
      </c>
      <c r="G9" s="5" t="s">
        <v>8</v>
      </c>
      <c r="H9" s="5" t="s">
        <v>11</v>
      </c>
      <c r="I9" s="5" t="s">
        <v>15</v>
      </c>
      <c r="J9" s="5" t="s">
        <v>19</v>
      </c>
      <c r="K9" s="5" t="s">
        <v>23</v>
      </c>
      <c r="L9" s="53" t="s">
        <v>25</v>
      </c>
    </row>
    <row r="10" spans="1:13" x14ac:dyDescent="0.2">
      <c r="A10" s="58"/>
      <c r="B10" s="58"/>
      <c r="C10" s="58"/>
      <c r="D10" s="6" t="s">
        <v>3</v>
      </c>
      <c r="E10" s="6" t="s">
        <v>5</v>
      </c>
      <c r="F10" s="7" t="s">
        <v>7</v>
      </c>
      <c r="G10" s="7" t="s">
        <v>9</v>
      </c>
      <c r="H10" s="7" t="s">
        <v>12</v>
      </c>
      <c r="I10" s="7" t="s">
        <v>16</v>
      </c>
      <c r="J10" s="7" t="s">
        <v>20</v>
      </c>
      <c r="K10" s="7" t="s">
        <v>24</v>
      </c>
      <c r="L10" s="54"/>
    </row>
    <row r="11" spans="1:13" x14ac:dyDescent="0.2">
      <c r="A11" s="58"/>
      <c r="B11" s="58"/>
      <c r="C11" s="58"/>
      <c r="D11" s="8"/>
      <c r="E11" s="8"/>
      <c r="F11" s="9"/>
      <c r="G11" s="7" t="s">
        <v>10</v>
      </c>
      <c r="H11" s="7" t="s">
        <v>13</v>
      </c>
      <c r="I11" s="7" t="s">
        <v>17</v>
      </c>
      <c r="J11" s="7" t="s">
        <v>21</v>
      </c>
      <c r="K11" s="9"/>
      <c r="L11" s="54"/>
    </row>
    <row r="12" spans="1:13" ht="15" thickBot="1" x14ac:dyDescent="0.25">
      <c r="A12" s="57"/>
      <c r="B12" s="57"/>
      <c r="C12" s="57"/>
      <c r="D12" s="10"/>
      <c r="E12" s="10"/>
      <c r="F12" s="11"/>
      <c r="G12" s="11"/>
      <c r="H12" s="12" t="s">
        <v>14</v>
      </c>
      <c r="I12" s="12" t="s">
        <v>18</v>
      </c>
      <c r="J12" s="12" t="s">
        <v>22</v>
      </c>
      <c r="K12" s="11"/>
      <c r="L12" s="55"/>
    </row>
    <row r="13" spans="1:13" ht="15" thickBot="1" x14ac:dyDescent="0.25">
      <c r="A13" s="13"/>
      <c r="B13" s="14"/>
      <c r="C13" s="15">
        <v>1</v>
      </c>
      <c r="D13" s="15">
        <v>2</v>
      </c>
      <c r="E13" s="15">
        <v>3</v>
      </c>
      <c r="F13" s="12">
        <v>4</v>
      </c>
      <c r="G13" s="12">
        <v>5</v>
      </c>
      <c r="H13" s="12">
        <v>6</v>
      </c>
      <c r="I13" s="12">
        <v>7</v>
      </c>
      <c r="J13" s="12">
        <v>8</v>
      </c>
      <c r="K13" s="12">
        <v>9</v>
      </c>
      <c r="L13" s="12">
        <v>10</v>
      </c>
    </row>
    <row r="14" spans="1:13" x14ac:dyDescent="0.2">
      <c r="A14" s="16" t="s">
        <v>26</v>
      </c>
      <c r="B14" s="56">
        <v>1</v>
      </c>
      <c r="C14" s="70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65">
        <f>6989357000*285.7/1000</f>
        <v>1996859294.9000001</v>
      </c>
      <c r="K14" s="61">
        <f>2319469.4*152.6/1000</f>
        <v>353951.03044</v>
      </c>
      <c r="L14" s="63">
        <f>SUM(C14:K15)</f>
        <v>1997213245.9304402</v>
      </c>
    </row>
    <row r="15" spans="1:13" ht="15" thickBot="1" x14ac:dyDescent="0.25">
      <c r="A15" s="17" t="s">
        <v>27</v>
      </c>
      <c r="B15" s="57"/>
      <c r="C15" s="71"/>
      <c r="D15" s="55"/>
      <c r="E15" s="55"/>
      <c r="F15" s="55"/>
      <c r="G15" s="55"/>
      <c r="H15" s="55"/>
      <c r="I15" s="55"/>
      <c r="J15" s="66"/>
      <c r="K15" s="62"/>
      <c r="L15" s="64"/>
    </row>
    <row r="16" spans="1:13" ht="15" thickBot="1" x14ac:dyDescent="0.25">
      <c r="A16" s="17" t="s">
        <v>28</v>
      </c>
      <c r="B16" s="15">
        <v>2</v>
      </c>
      <c r="C16" s="15">
        <v>0</v>
      </c>
      <c r="D16" s="12">
        <v>0</v>
      </c>
      <c r="E16" s="18">
        <f>11044*9/7</f>
        <v>14199.428571428571</v>
      </c>
      <c r="F16" s="12">
        <f>1977587.589*1.14+7885.361*1.14+1943385*1.14</f>
        <v>4478898.0629999992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f>SUM(C16:K16)</f>
        <v>4493097.4915714273</v>
      </c>
      <c r="M16" s="19"/>
    </row>
    <row r="17" spans="1:13" x14ac:dyDescent="0.2">
      <c r="A17" s="59" t="s">
        <v>29</v>
      </c>
      <c r="B17" s="56">
        <v>3</v>
      </c>
      <c r="C17" s="56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65">
        <f>6926528.852*285.7/1000</f>
        <v>1978909.2930164</v>
      </c>
      <c r="K17" s="61">
        <f>2063096.9*152.6/1000</f>
        <v>314828.58694000001</v>
      </c>
      <c r="L17" s="63">
        <f>J17+K17</f>
        <v>2293737.8799564</v>
      </c>
      <c r="M17" s="20"/>
    </row>
    <row r="18" spans="1:13" ht="11.25" customHeight="1" thickBot="1" x14ac:dyDescent="0.25">
      <c r="A18" s="60"/>
      <c r="B18" s="57"/>
      <c r="C18" s="57"/>
      <c r="D18" s="55"/>
      <c r="E18" s="55"/>
      <c r="F18" s="55"/>
      <c r="G18" s="55"/>
      <c r="H18" s="55"/>
      <c r="I18" s="55"/>
      <c r="J18" s="66"/>
      <c r="K18" s="62"/>
      <c r="L18" s="64"/>
      <c r="M18" s="20"/>
    </row>
    <row r="19" spans="1:13" ht="15" thickBot="1" x14ac:dyDescent="0.25">
      <c r="A19" s="17" t="s">
        <v>30</v>
      </c>
      <c r="B19" s="15">
        <v>4</v>
      </c>
      <c r="C19" s="15" t="s">
        <v>68</v>
      </c>
      <c r="D19" s="12" t="s">
        <v>68</v>
      </c>
      <c r="E19" s="12" t="s">
        <v>68</v>
      </c>
      <c r="F19" s="12" t="s">
        <v>68</v>
      </c>
      <c r="G19" s="12" t="s">
        <v>68</v>
      </c>
      <c r="H19" s="12" t="s">
        <v>68</v>
      </c>
      <c r="I19" s="12" t="s">
        <v>68</v>
      </c>
      <c r="J19" s="12" t="s">
        <v>68</v>
      </c>
      <c r="K19" s="12" t="s">
        <v>68</v>
      </c>
      <c r="L19" s="12"/>
    </row>
    <row r="20" spans="1:13" x14ac:dyDescent="0.2">
      <c r="A20" s="16" t="s">
        <v>31</v>
      </c>
      <c r="B20" s="56">
        <v>5</v>
      </c>
      <c r="C20" s="56">
        <v>0</v>
      </c>
      <c r="D20" s="53">
        <v>0</v>
      </c>
      <c r="E20" s="63">
        <f>E16</f>
        <v>14199.428571428571</v>
      </c>
      <c r="F20" s="53">
        <f>F16</f>
        <v>4478898.0629999992</v>
      </c>
      <c r="G20" s="53">
        <v>0</v>
      </c>
      <c r="H20" s="53">
        <v>0</v>
      </c>
      <c r="I20" s="53">
        <v>0</v>
      </c>
      <c r="J20" s="61">
        <f>J14-J17</f>
        <v>1994880385.6069837</v>
      </c>
      <c r="K20" s="61">
        <f>K14-K17</f>
        <v>39122.443499999994</v>
      </c>
      <c r="L20" s="63">
        <f>E20+F20+J20+K20</f>
        <v>1999412605.5420551</v>
      </c>
    </row>
    <row r="21" spans="1:13" ht="15" thickBot="1" x14ac:dyDescent="0.25">
      <c r="A21" s="17" t="s">
        <v>32</v>
      </c>
      <c r="B21" s="57"/>
      <c r="C21" s="57"/>
      <c r="D21" s="55"/>
      <c r="E21" s="64"/>
      <c r="F21" s="55"/>
      <c r="G21" s="55"/>
      <c r="H21" s="55"/>
      <c r="I21" s="55"/>
      <c r="J21" s="62"/>
      <c r="K21" s="62"/>
      <c r="L21" s="55"/>
    </row>
    <row r="22" spans="1:13" x14ac:dyDescent="0.2">
      <c r="A22" s="16" t="s">
        <v>33</v>
      </c>
      <c r="B22" s="56">
        <v>6</v>
      </c>
      <c r="C22" s="56" t="s">
        <v>68</v>
      </c>
      <c r="D22" s="53" t="s">
        <v>68</v>
      </c>
      <c r="E22" s="53" t="s">
        <v>68</v>
      </c>
      <c r="F22" s="53" t="s">
        <v>68</v>
      </c>
      <c r="G22" s="53" t="s">
        <v>68</v>
      </c>
      <c r="H22" s="53" t="s">
        <v>68</v>
      </c>
      <c r="I22" s="53" t="s">
        <v>68</v>
      </c>
      <c r="J22" s="53" t="s">
        <v>68</v>
      </c>
      <c r="K22" s="53" t="s">
        <v>68</v>
      </c>
      <c r="L22" s="53" t="s">
        <v>68</v>
      </c>
    </row>
    <row r="23" spans="1:13" ht="15" thickBot="1" x14ac:dyDescent="0.25">
      <c r="A23" s="17" t="s">
        <v>34</v>
      </c>
      <c r="B23" s="57"/>
      <c r="C23" s="57"/>
      <c r="D23" s="55"/>
      <c r="E23" s="55"/>
      <c r="F23" s="55"/>
      <c r="G23" s="55"/>
      <c r="H23" s="55"/>
      <c r="I23" s="55"/>
      <c r="J23" s="55"/>
      <c r="K23" s="55"/>
      <c r="L23" s="55"/>
    </row>
    <row r="24" spans="1:13" x14ac:dyDescent="0.2">
      <c r="A24" s="16" t="s">
        <v>26</v>
      </c>
      <c r="B24" s="56">
        <v>7</v>
      </c>
      <c r="C24" s="56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61">
        <f>J14</f>
        <v>1996859294.9000001</v>
      </c>
      <c r="K24" s="53">
        <v>0</v>
      </c>
      <c r="L24" s="61">
        <f>J24</f>
        <v>1996859294.9000001</v>
      </c>
    </row>
    <row r="25" spans="1:13" ht="15" thickBot="1" x14ac:dyDescent="0.25">
      <c r="A25" s="17" t="s">
        <v>35</v>
      </c>
      <c r="B25" s="57"/>
      <c r="C25" s="57"/>
      <c r="D25" s="55"/>
      <c r="E25" s="55"/>
      <c r="F25" s="55"/>
      <c r="G25" s="55"/>
      <c r="H25" s="55"/>
      <c r="I25" s="55"/>
      <c r="J25" s="62"/>
      <c r="K25" s="55"/>
      <c r="L25" s="55"/>
    </row>
    <row r="26" spans="1:13" x14ac:dyDescent="0.2">
      <c r="A26" s="16" t="s">
        <v>36</v>
      </c>
      <c r="B26" s="56">
        <v>8</v>
      </c>
      <c r="C26" s="56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63">
        <f>K14</f>
        <v>353951.03044</v>
      </c>
      <c r="L26" s="63">
        <f>K26</f>
        <v>353951.03044</v>
      </c>
    </row>
    <row r="27" spans="1:13" ht="15" thickBot="1" x14ac:dyDescent="0.25">
      <c r="A27" s="17" t="s">
        <v>32</v>
      </c>
      <c r="B27" s="57"/>
      <c r="C27" s="57"/>
      <c r="D27" s="55"/>
      <c r="E27" s="55"/>
      <c r="F27" s="55"/>
      <c r="G27" s="55"/>
      <c r="H27" s="55"/>
      <c r="I27" s="55"/>
      <c r="J27" s="55"/>
      <c r="K27" s="64"/>
      <c r="L27" s="55"/>
    </row>
    <row r="28" spans="1:13" ht="15" thickBot="1" x14ac:dyDescent="0.25">
      <c r="A28" s="17" t="s">
        <v>37</v>
      </c>
      <c r="B28" s="15">
        <v>8.1</v>
      </c>
      <c r="C28" s="15" t="s">
        <v>68</v>
      </c>
      <c r="D28" s="12" t="s">
        <v>68</v>
      </c>
      <c r="E28" s="12" t="s">
        <v>68</v>
      </c>
      <c r="F28" s="12"/>
      <c r="G28" s="12" t="s">
        <v>68</v>
      </c>
      <c r="H28" s="12" t="s">
        <v>68</v>
      </c>
      <c r="I28" s="12" t="s">
        <v>68</v>
      </c>
      <c r="J28" s="21">
        <f>J14</f>
        <v>1996859294.9000001</v>
      </c>
      <c r="K28" s="18">
        <f>K26</f>
        <v>353951.03044</v>
      </c>
      <c r="L28" s="18">
        <f>J28+K28</f>
        <v>1997213245.9304402</v>
      </c>
    </row>
    <row r="29" spans="1:13" ht="15" thickBot="1" x14ac:dyDescent="0.25">
      <c r="A29" s="17" t="s">
        <v>38</v>
      </c>
      <c r="B29" s="15">
        <v>8.1999999999999993</v>
      </c>
      <c r="C29" s="15" t="s">
        <v>68</v>
      </c>
      <c r="D29" s="12" t="s">
        <v>68</v>
      </c>
      <c r="E29" s="12" t="s">
        <v>68</v>
      </c>
      <c r="F29" s="12" t="s">
        <v>68</v>
      </c>
      <c r="G29" s="12" t="s">
        <v>68</v>
      </c>
      <c r="H29" s="12" t="s">
        <v>68</v>
      </c>
      <c r="I29" s="12" t="s">
        <v>68</v>
      </c>
      <c r="J29" s="12" t="s">
        <v>68</v>
      </c>
      <c r="K29" s="12" t="s">
        <v>68</v>
      </c>
      <c r="L29" s="12" t="s">
        <v>68</v>
      </c>
    </row>
    <row r="30" spans="1:13" x14ac:dyDescent="0.2">
      <c r="A30" s="16" t="s">
        <v>39</v>
      </c>
      <c r="B30" s="56">
        <v>8.3000000000000007</v>
      </c>
      <c r="C30" s="56"/>
      <c r="D30" s="53"/>
      <c r="E30" s="53"/>
      <c r="F30" s="53"/>
      <c r="G30" s="53"/>
      <c r="H30" s="53"/>
      <c r="I30" s="53"/>
      <c r="J30" s="53"/>
      <c r="K30" s="53"/>
      <c r="L30" s="53"/>
    </row>
    <row r="31" spans="1:13" x14ac:dyDescent="0.2">
      <c r="A31" s="16" t="s">
        <v>40</v>
      </c>
      <c r="B31" s="58"/>
      <c r="C31" s="58"/>
      <c r="D31" s="54"/>
      <c r="E31" s="54"/>
      <c r="F31" s="54"/>
      <c r="G31" s="54"/>
      <c r="H31" s="54"/>
      <c r="I31" s="54"/>
      <c r="J31" s="54"/>
      <c r="K31" s="54"/>
      <c r="L31" s="54"/>
    </row>
    <row r="32" spans="1:13" ht="15" thickBot="1" x14ac:dyDescent="0.25">
      <c r="A32" s="17" t="s">
        <v>41</v>
      </c>
      <c r="B32" s="57"/>
      <c r="C32" s="57"/>
      <c r="D32" s="55"/>
      <c r="E32" s="55"/>
      <c r="F32" s="55"/>
      <c r="G32" s="55"/>
      <c r="H32" s="55"/>
      <c r="I32" s="55"/>
      <c r="J32" s="55"/>
      <c r="K32" s="55"/>
      <c r="L32" s="55"/>
    </row>
    <row r="33" spans="1:13" ht="26.25" thickBot="1" x14ac:dyDescent="0.25">
      <c r="A33" s="17" t="s">
        <v>111</v>
      </c>
      <c r="B33" s="15">
        <v>9</v>
      </c>
      <c r="C33" s="15"/>
      <c r="D33" s="12"/>
      <c r="E33" s="12"/>
      <c r="F33" s="12"/>
      <c r="G33" s="12"/>
      <c r="H33" s="12"/>
      <c r="I33" s="12"/>
      <c r="J33" s="12"/>
      <c r="K33" s="12"/>
      <c r="L33" s="12"/>
    </row>
    <row r="34" spans="1:13" ht="15" thickBot="1" x14ac:dyDescent="0.25">
      <c r="A34" s="17" t="s">
        <v>42</v>
      </c>
      <c r="B34" s="15">
        <v>9.1</v>
      </c>
      <c r="C34" s="15"/>
      <c r="D34" s="12"/>
      <c r="E34" s="12"/>
      <c r="F34" s="12"/>
      <c r="G34" s="12"/>
      <c r="H34" s="12"/>
      <c r="I34" s="12"/>
      <c r="J34" s="12"/>
      <c r="K34" s="12"/>
      <c r="L34" s="12"/>
    </row>
    <row r="35" spans="1:13" ht="15" thickBot="1" x14ac:dyDescent="0.25">
      <c r="A35" s="17" t="s">
        <v>43</v>
      </c>
      <c r="B35" s="15">
        <v>9.1999999999999993</v>
      </c>
      <c r="C35" s="15"/>
      <c r="D35" s="12"/>
      <c r="E35" s="12"/>
      <c r="F35" s="12"/>
      <c r="G35" s="12"/>
      <c r="H35" s="12"/>
      <c r="I35" s="12"/>
      <c r="J35" s="12"/>
      <c r="K35" s="12"/>
      <c r="L35" s="12"/>
    </row>
    <row r="36" spans="1:13" ht="15" thickBot="1" x14ac:dyDescent="0.25">
      <c r="A36" s="17" t="s">
        <v>44</v>
      </c>
      <c r="B36" s="15">
        <v>9.3000000000000007</v>
      </c>
      <c r="C36" s="15"/>
      <c r="D36" s="12"/>
      <c r="E36" s="12"/>
      <c r="F36" s="12"/>
      <c r="G36" s="12"/>
      <c r="H36" s="12"/>
      <c r="I36" s="12"/>
      <c r="J36" s="12"/>
      <c r="K36" s="12"/>
      <c r="L36" s="12"/>
    </row>
    <row r="37" spans="1:13" ht="15" thickBot="1" x14ac:dyDescent="0.25">
      <c r="A37" s="17" t="s">
        <v>45</v>
      </c>
      <c r="B37" s="15">
        <v>10</v>
      </c>
      <c r="C37" s="15"/>
      <c r="D37" s="12"/>
      <c r="E37" s="12"/>
      <c r="F37" s="12"/>
      <c r="G37" s="12"/>
      <c r="H37" s="12"/>
      <c r="I37" s="12"/>
      <c r="J37" s="12">
        <f>365583*285.7/1000</f>
        <v>104447.0631</v>
      </c>
      <c r="K37" s="21">
        <f>11678.3*152.6/1000</f>
        <v>1782.1085799999998</v>
      </c>
      <c r="L37" s="21">
        <f>K37</f>
        <v>1782.1085799999998</v>
      </c>
    </row>
    <row r="38" spans="1:13" ht="15" thickBot="1" x14ac:dyDescent="0.25">
      <c r="A38" s="17" t="s">
        <v>46</v>
      </c>
      <c r="B38" s="15">
        <v>11</v>
      </c>
      <c r="C38" s="15"/>
      <c r="D38" s="12"/>
      <c r="E38" s="12"/>
      <c r="F38" s="12"/>
      <c r="G38" s="12"/>
      <c r="H38" s="12"/>
      <c r="I38" s="12"/>
      <c r="J38" s="21">
        <f>J39*0.079</f>
        <v>1418050.1488044001</v>
      </c>
      <c r="K38" s="21">
        <f>58530*152.6/1000</f>
        <v>8931.6779999999999</v>
      </c>
      <c r="L38" s="21">
        <f>J38+K38</f>
        <v>1426981.8268044002</v>
      </c>
    </row>
    <row r="39" spans="1:13" x14ac:dyDescent="0.2">
      <c r="A39" s="16" t="s">
        <v>47</v>
      </c>
      <c r="B39" s="56">
        <v>12</v>
      </c>
      <c r="C39" s="56"/>
      <c r="D39" s="53"/>
      <c r="E39" s="53"/>
      <c r="F39" s="53"/>
      <c r="G39" s="53"/>
      <c r="H39" s="53"/>
      <c r="I39" s="53"/>
      <c r="J39" s="61">
        <f>(62828148)*285.7/1000</f>
        <v>17950001.8836</v>
      </c>
      <c r="K39" s="61">
        <f>176030*152.6/1000</f>
        <v>26862.178</v>
      </c>
      <c r="L39" s="61">
        <f>J39+K39</f>
        <v>17976864.0616</v>
      </c>
    </row>
    <row r="40" spans="1:13" ht="15" thickBot="1" x14ac:dyDescent="0.25">
      <c r="A40" s="17" t="s">
        <v>27</v>
      </c>
      <c r="B40" s="57"/>
      <c r="C40" s="57"/>
      <c r="D40" s="55"/>
      <c r="E40" s="55"/>
      <c r="F40" s="55"/>
      <c r="G40" s="55"/>
      <c r="H40" s="55"/>
      <c r="I40" s="55"/>
      <c r="J40" s="62"/>
      <c r="K40" s="62"/>
      <c r="L40" s="62"/>
    </row>
    <row r="41" spans="1:13" x14ac:dyDescent="0.2">
      <c r="A41" s="16" t="s">
        <v>48</v>
      </c>
      <c r="B41" s="56">
        <v>13</v>
      </c>
      <c r="C41" s="56"/>
      <c r="D41" s="53"/>
      <c r="E41" s="53"/>
      <c r="F41" s="53"/>
      <c r="G41" s="53"/>
      <c r="H41" s="53"/>
      <c r="I41" s="53"/>
      <c r="J41" s="53"/>
      <c r="K41" s="53"/>
      <c r="L41" s="53"/>
    </row>
    <row r="42" spans="1:13" x14ac:dyDescent="0.2">
      <c r="A42" s="16" t="s">
        <v>49</v>
      </c>
      <c r="B42" s="58"/>
      <c r="C42" s="58"/>
      <c r="D42" s="54"/>
      <c r="E42" s="54"/>
      <c r="F42" s="54"/>
      <c r="G42" s="54"/>
      <c r="H42" s="54"/>
      <c r="I42" s="54"/>
      <c r="J42" s="54"/>
      <c r="K42" s="54"/>
      <c r="L42" s="54"/>
    </row>
    <row r="43" spans="1:13" ht="15" thickBot="1" x14ac:dyDescent="0.25">
      <c r="A43" s="17" t="s">
        <v>50</v>
      </c>
      <c r="B43" s="57"/>
      <c r="C43" s="57"/>
      <c r="D43" s="55"/>
      <c r="E43" s="55"/>
      <c r="F43" s="55"/>
      <c r="G43" s="55"/>
      <c r="H43" s="55"/>
      <c r="I43" s="55"/>
      <c r="J43" s="55"/>
      <c r="K43" s="55"/>
      <c r="L43" s="55"/>
    </row>
    <row r="44" spans="1:13" ht="15" thickBot="1" x14ac:dyDescent="0.25">
      <c r="A44" s="17" t="s">
        <v>51</v>
      </c>
      <c r="B44" s="15">
        <v>14</v>
      </c>
      <c r="C44" s="15"/>
      <c r="D44" s="12"/>
      <c r="E44" s="12"/>
      <c r="F44" s="12"/>
      <c r="G44" s="12"/>
      <c r="H44" s="12"/>
      <c r="I44" s="12"/>
      <c r="J44" s="12"/>
      <c r="K44" s="21"/>
      <c r="L44" s="21"/>
    </row>
    <row r="45" spans="1:13" ht="15" thickBot="1" x14ac:dyDescent="0.25">
      <c r="A45" s="17" t="s">
        <v>52</v>
      </c>
      <c r="B45" s="15">
        <v>14.1</v>
      </c>
      <c r="C45" s="15"/>
      <c r="D45" s="12"/>
      <c r="E45" s="12"/>
      <c r="F45" s="12"/>
      <c r="G45" s="12"/>
      <c r="H45" s="12"/>
      <c r="I45" s="12"/>
      <c r="J45" s="12"/>
      <c r="K45" s="12"/>
      <c r="L45" s="12"/>
    </row>
    <row r="46" spans="1:13" ht="12" customHeight="1" thickBot="1" x14ac:dyDescent="0.25">
      <c r="A46" s="17" t="s">
        <v>53</v>
      </c>
      <c r="B46" s="15" t="s">
        <v>54</v>
      </c>
      <c r="C46" s="15"/>
      <c r="D46" s="12"/>
      <c r="E46" s="12"/>
      <c r="F46" s="12"/>
      <c r="G46" s="12"/>
      <c r="H46" s="12"/>
      <c r="I46" s="12"/>
      <c r="J46" s="12"/>
      <c r="K46" s="12"/>
      <c r="L46" s="12"/>
      <c r="M46" s="19"/>
    </row>
    <row r="47" spans="1:13" ht="15" thickBot="1" x14ac:dyDescent="0.25">
      <c r="A47" s="17" t="s">
        <v>55</v>
      </c>
      <c r="B47" s="15" t="s">
        <v>56</v>
      </c>
      <c r="C47" s="15"/>
      <c r="D47" s="12"/>
      <c r="E47" s="12"/>
      <c r="F47" s="12"/>
      <c r="G47" s="12"/>
      <c r="H47" s="12"/>
      <c r="I47" s="12"/>
      <c r="J47" s="12"/>
      <c r="K47" s="12"/>
      <c r="L47" s="12"/>
      <c r="M47" s="19"/>
    </row>
    <row r="48" spans="1:13" ht="15" customHeight="1" x14ac:dyDescent="0.2">
      <c r="A48" s="59" t="s">
        <v>57</v>
      </c>
      <c r="B48" s="56"/>
      <c r="C48" s="6"/>
      <c r="D48" s="7"/>
      <c r="E48" s="7"/>
      <c r="F48" s="7"/>
      <c r="G48" s="7"/>
      <c r="H48" s="53"/>
      <c r="I48" s="53"/>
      <c r="J48" s="7"/>
      <c r="K48" s="7"/>
      <c r="L48" s="7"/>
    </row>
    <row r="49" spans="1:32" ht="11.25" customHeight="1" thickBot="1" x14ac:dyDescent="0.25">
      <c r="A49" s="60"/>
      <c r="B49" s="57"/>
      <c r="C49" s="15"/>
      <c r="D49" s="12"/>
      <c r="E49" s="12"/>
      <c r="F49" s="12"/>
      <c r="G49" s="12"/>
      <c r="H49" s="55"/>
      <c r="I49" s="55"/>
      <c r="J49" s="12"/>
      <c r="K49" s="12"/>
      <c r="L49" s="12"/>
    </row>
    <row r="50" spans="1:32" ht="15" thickBot="1" x14ac:dyDescent="0.25">
      <c r="A50" s="17" t="s">
        <v>58</v>
      </c>
      <c r="B50" s="15">
        <v>15</v>
      </c>
      <c r="C50" s="15"/>
      <c r="D50" s="12"/>
      <c r="E50" s="12"/>
      <c r="F50" s="12"/>
      <c r="G50" s="12"/>
      <c r="H50" s="12"/>
      <c r="I50" s="12"/>
      <c r="J50" s="12"/>
      <c r="K50" s="12"/>
      <c r="L50" s="12"/>
    </row>
    <row r="51" spans="1:32" ht="15" thickBot="1" x14ac:dyDescent="0.25">
      <c r="A51" s="17" t="s">
        <v>59</v>
      </c>
      <c r="B51" s="15">
        <v>16</v>
      </c>
      <c r="C51" s="15"/>
      <c r="D51" s="12"/>
      <c r="E51" s="12"/>
      <c r="F51" s="12"/>
      <c r="G51" s="12"/>
      <c r="H51" s="12"/>
      <c r="I51" s="12"/>
      <c r="J51" s="12"/>
      <c r="K51" s="12"/>
      <c r="L51" s="12"/>
    </row>
    <row r="52" spans="1:32" ht="15" thickBot="1" x14ac:dyDescent="0.25">
      <c r="A52" s="17" t="s">
        <v>60</v>
      </c>
      <c r="B52" s="15">
        <v>16.100000000000001</v>
      </c>
      <c r="C52" s="15"/>
      <c r="D52" s="12"/>
      <c r="E52" s="12"/>
      <c r="F52" s="12"/>
      <c r="G52" s="12"/>
      <c r="H52" s="12"/>
      <c r="I52" s="12"/>
      <c r="J52" s="12"/>
      <c r="K52" s="22"/>
      <c r="L52" s="23"/>
    </row>
    <row r="53" spans="1:32" ht="15" thickBot="1" x14ac:dyDescent="0.25">
      <c r="A53" s="17" t="s">
        <v>61</v>
      </c>
      <c r="B53" s="15">
        <v>16.2</v>
      </c>
      <c r="C53" s="15"/>
      <c r="D53" s="12"/>
      <c r="E53" s="12"/>
      <c r="F53" s="12"/>
      <c r="G53" s="12"/>
      <c r="H53" s="12"/>
      <c r="I53" s="12"/>
      <c r="J53" s="12"/>
      <c r="K53" s="24"/>
      <c r="L53" s="12"/>
    </row>
    <row r="54" spans="1:32" ht="15" thickBot="1" x14ac:dyDescent="0.25">
      <c r="A54" s="17" t="s">
        <v>62</v>
      </c>
      <c r="B54" s="15">
        <v>16.3</v>
      </c>
      <c r="C54" s="15"/>
      <c r="D54" s="12"/>
      <c r="E54" s="12"/>
      <c r="F54" s="12"/>
      <c r="G54" s="12"/>
      <c r="H54" s="12"/>
      <c r="I54" s="12"/>
      <c r="J54" s="12"/>
      <c r="K54" s="24"/>
      <c r="L54" s="12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</row>
    <row r="55" spans="1:32" ht="15" thickBot="1" x14ac:dyDescent="0.25">
      <c r="A55" s="17" t="s">
        <v>63</v>
      </c>
      <c r="B55" s="15">
        <v>16.399999999999999</v>
      </c>
      <c r="C55" s="15"/>
      <c r="D55" s="12"/>
      <c r="E55" s="12"/>
      <c r="F55" s="12"/>
      <c r="G55" s="12"/>
      <c r="H55" s="12"/>
      <c r="I55" s="12"/>
      <c r="J55" s="12"/>
      <c r="K55" s="26">
        <f>20150*152.6/1000</f>
        <v>3074.89</v>
      </c>
      <c r="L55" s="21">
        <f>K55</f>
        <v>3074.89</v>
      </c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</row>
    <row r="56" spans="1:32" ht="15" thickBot="1" x14ac:dyDescent="0.25">
      <c r="A56" s="17" t="s">
        <v>64</v>
      </c>
      <c r="B56" s="15">
        <v>17</v>
      </c>
      <c r="C56" s="15"/>
      <c r="D56" s="12"/>
      <c r="E56" s="12"/>
      <c r="F56" s="12"/>
      <c r="G56" s="12"/>
      <c r="H56" s="12"/>
      <c r="I56" s="12"/>
      <c r="J56" s="12"/>
      <c r="K56" s="26">
        <f>(16360)*152.6/1000</f>
        <v>2496.5360000000001</v>
      </c>
      <c r="L56" s="21">
        <f>K56</f>
        <v>2496.5360000000001</v>
      </c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</row>
    <row r="57" spans="1:32" ht="15" thickBot="1" x14ac:dyDescent="0.25">
      <c r="A57" s="17" t="s">
        <v>65</v>
      </c>
      <c r="B57" s="15">
        <v>18</v>
      </c>
      <c r="C57" s="15"/>
      <c r="D57" s="12"/>
      <c r="E57" s="12"/>
      <c r="F57" s="12">
        <f>6954.5*1.4</f>
        <v>9736.2999999999993</v>
      </c>
      <c r="G57" s="12"/>
      <c r="H57" s="12"/>
      <c r="I57" s="12"/>
      <c r="J57" s="21">
        <f>(28241259)*285.7/1000</f>
        <v>8068527.696299999</v>
      </c>
      <c r="K57" s="26">
        <f>139520*152.6/1000</f>
        <v>21290.752</v>
      </c>
      <c r="L57" s="21">
        <f>J57+K57</f>
        <v>8089818.4482999993</v>
      </c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</row>
    <row r="58" spans="1:32" x14ac:dyDescent="0.2">
      <c r="A58" s="16" t="s">
        <v>112</v>
      </c>
      <c r="B58" s="56">
        <v>19</v>
      </c>
      <c r="C58" s="56">
        <v>0</v>
      </c>
      <c r="D58" s="53">
        <f>C58</f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</row>
    <row r="59" spans="1:32" x14ac:dyDescent="0.2">
      <c r="A59" s="16" t="s">
        <v>66</v>
      </c>
      <c r="B59" s="58"/>
      <c r="C59" s="58"/>
      <c r="D59" s="54"/>
      <c r="E59" s="54"/>
      <c r="F59" s="54"/>
      <c r="G59" s="54"/>
      <c r="H59" s="54"/>
      <c r="I59" s="54"/>
      <c r="J59" s="54"/>
      <c r="K59" s="54"/>
      <c r="L59" s="54"/>
    </row>
    <row r="60" spans="1:32" ht="15" thickBot="1" x14ac:dyDescent="0.25">
      <c r="A60" s="17" t="s">
        <v>67</v>
      </c>
      <c r="B60" s="57"/>
      <c r="C60" s="57"/>
      <c r="D60" s="55"/>
      <c r="E60" s="55"/>
      <c r="F60" s="55"/>
      <c r="G60" s="55"/>
      <c r="H60" s="55"/>
      <c r="I60" s="55"/>
      <c r="J60" s="55"/>
      <c r="K60" s="55"/>
      <c r="L60" s="55"/>
    </row>
    <row r="61" spans="1:32" x14ac:dyDescent="0.2">
      <c r="A61" s="3"/>
    </row>
    <row r="62" spans="1:32" x14ac:dyDescent="0.2">
      <c r="A62" s="28"/>
    </row>
  </sheetData>
  <mergeCells count="123">
    <mergeCell ref="H2:L3"/>
    <mergeCell ref="A6:L6"/>
    <mergeCell ref="A17:A18"/>
    <mergeCell ref="B17:B18"/>
    <mergeCell ref="D17:D18"/>
    <mergeCell ref="E17:E18"/>
    <mergeCell ref="F17:F18"/>
    <mergeCell ref="A9:A12"/>
    <mergeCell ref="B9:B12"/>
    <mergeCell ref="C9:C12"/>
    <mergeCell ref="L9:L12"/>
    <mergeCell ref="B14:B15"/>
    <mergeCell ref="C14:C15"/>
    <mergeCell ref="D14:D15"/>
    <mergeCell ref="E14:E15"/>
    <mergeCell ref="F14:F15"/>
    <mergeCell ref="G14:G15"/>
    <mergeCell ref="G17:G18"/>
    <mergeCell ref="H17:H18"/>
    <mergeCell ref="I17:I18"/>
    <mergeCell ref="J17:J18"/>
    <mergeCell ref="K17:K18"/>
    <mergeCell ref="L17:L18"/>
    <mergeCell ref="H14:H15"/>
    <mergeCell ref="I14:I15"/>
    <mergeCell ref="J14:J15"/>
    <mergeCell ref="K14:K15"/>
    <mergeCell ref="L14:L15"/>
    <mergeCell ref="B22:B23"/>
    <mergeCell ref="C22:C23"/>
    <mergeCell ref="D22:D23"/>
    <mergeCell ref="E22:E23"/>
    <mergeCell ref="F22:F23"/>
    <mergeCell ref="B20:B21"/>
    <mergeCell ref="C20:C21"/>
    <mergeCell ref="D20:D21"/>
    <mergeCell ref="E20:E21"/>
    <mergeCell ref="F20:F21"/>
    <mergeCell ref="G22:G23"/>
    <mergeCell ref="H22:H23"/>
    <mergeCell ref="I22:I23"/>
    <mergeCell ref="J22:J23"/>
    <mergeCell ref="K22:K23"/>
    <mergeCell ref="L22:L23"/>
    <mergeCell ref="H20:H21"/>
    <mergeCell ref="I20:I21"/>
    <mergeCell ref="J20:J21"/>
    <mergeCell ref="K20:K21"/>
    <mergeCell ref="L20:L21"/>
    <mergeCell ref="G20:G21"/>
    <mergeCell ref="B26:B27"/>
    <mergeCell ref="C26:C27"/>
    <mergeCell ref="D26:D27"/>
    <mergeCell ref="E26:E27"/>
    <mergeCell ref="F26:F27"/>
    <mergeCell ref="B24:B25"/>
    <mergeCell ref="C24:C25"/>
    <mergeCell ref="D24:D25"/>
    <mergeCell ref="E24:E25"/>
    <mergeCell ref="F24:F25"/>
    <mergeCell ref="G26:G27"/>
    <mergeCell ref="G24:G25"/>
    <mergeCell ref="H26:H27"/>
    <mergeCell ref="I26:I27"/>
    <mergeCell ref="J26:J27"/>
    <mergeCell ref="K26:K27"/>
    <mergeCell ref="L26:L27"/>
    <mergeCell ref="H24:H25"/>
    <mergeCell ref="I24:I25"/>
    <mergeCell ref="J24:J25"/>
    <mergeCell ref="K24:K25"/>
    <mergeCell ref="L24:L25"/>
    <mergeCell ref="K39:K40"/>
    <mergeCell ref="L39:L40"/>
    <mergeCell ref="H30:H32"/>
    <mergeCell ref="I30:I32"/>
    <mergeCell ref="J30:J32"/>
    <mergeCell ref="K30:K32"/>
    <mergeCell ref="L30:L32"/>
    <mergeCell ref="B39:B40"/>
    <mergeCell ref="C39:C40"/>
    <mergeCell ref="D39:D40"/>
    <mergeCell ref="E39:E40"/>
    <mergeCell ref="F39:F40"/>
    <mergeCell ref="B30:B32"/>
    <mergeCell ref="C30:C32"/>
    <mergeCell ref="D30:D32"/>
    <mergeCell ref="E30:E32"/>
    <mergeCell ref="F30:F32"/>
    <mergeCell ref="G30:G32"/>
    <mergeCell ref="C41:C43"/>
    <mergeCell ref="D41:D43"/>
    <mergeCell ref="E41:E43"/>
    <mergeCell ref="F41:F43"/>
    <mergeCell ref="G41:G43"/>
    <mergeCell ref="G39:G40"/>
    <mergeCell ref="H39:H40"/>
    <mergeCell ref="I39:I40"/>
    <mergeCell ref="J39:J40"/>
    <mergeCell ref="H58:H60"/>
    <mergeCell ref="I58:I60"/>
    <mergeCell ref="J58:J60"/>
    <mergeCell ref="K58:K60"/>
    <mergeCell ref="L58:L60"/>
    <mergeCell ref="A4:L4"/>
    <mergeCell ref="A5:L5"/>
    <mergeCell ref="C17:C18"/>
    <mergeCell ref="B58:B60"/>
    <mergeCell ref="C58:C60"/>
    <mergeCell ref="D58:D60"/>
    <mergeCell ref="E58:E60"/>
    <mergeCell ref="F58:F60"/>
    <mergeCell ref="G58:G60"/>
    <mergeCell ref="H41:H43"/>
    <mergeCell ref="I41:I43"/>
    <mergeCell ref="J41:J43"/>
    <mergeCell ref="K41:K43"/>
    <mergeCell ref="L41:L43"/>
    <mergeCell ref="A48:A49"/>
    <mergeCell ref="B48:B49"/>
    <mergeCell ref="H48:H49"/>
    <mergeCell ref="I48:I49"/>
    <mergeCell ref="B41:B43"/>
  </mergeCells>
  <pageMargins left="0.78740157480314965" right="0.78740157480314965" top="0.98425196850393704" bottom="0.78740157480314965" header="0.51181102362204722" footer="0.31496062992125984"/>
  <pageSetup paperSize="9" scale="93" firstPageNumber="3" fitToHeight="0" orientation="landscape" useFirstPageNumber="1" horizontalDpi="4294967294" verticalDpi="4294967294" r:id="rId1"/>
  <headerFooter>
    <oddHeader>&amp;C&amp;P</oddHeader>
  </headerFooter>
  <rowBreaks count="1" manualBreakCount="1">
    <brk id="2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однопрод.бал.теплэн</vt:lpstr>
      <vt:lpstr>тэбал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2022-10-03T04:04:37Z</dcterms:modified>
</cp:coreProperties>
</file>